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0" yWindow="0" windowWidth="28800" windowHeight="12330"/>
  </bookViews>
  <sheets>
    <sheet name="01-6-1" sheetId="16" r:id="rId1"/>
    <sheet name="06-3-1" sheetId="15" r:id="rId2"/>
    <sheet name="08-1-1" sheetId="14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9" i="16" l="1"/>
  <c r="R12" i="16" s="1"/>
  <c r="O19" i="16"/>
  <c r="M19" i="16"/>
  <c r="R15" i="16"/>
  <c r="O15" i="16"/>
  <c r="M15" i="16"/>
  <c r="M12" i="16"/>
  <c r="J12" i="16"/>
  <c r="I12" i="16"/>
  <c r="F12" i="16"/>
  <c r="O12" i="16" l="1"/>
  <c r="R19" i="15"/>
  <c r="O19" i="15"/>
  <c r="M19" i="15"/>
  <c r="R15" i="15"/>
  <c r="O15" i="15"/>
  <c r="M15" i="15"/>
  <c r="R12" i="15"/>
  <c r="O12" i="15"/>
  <c r="M12" i="15"/>
  <c r="J12" i="15"/>
  <c r="I12" i="15"/>
  <c r="F12" i="15"/>
  <c r="O13" i="14" l="1"/>
  <c r="R20" i="14"/>
  <c r="R13" i="14" s="1"/>
  <c r="O20" i="14"/>
  <c r="M20" i="14"/>
  <c r="M13" i="14" s="1"/>
  <c r="R16" i="14" l="1"/>
  <c r="O16" i="14"/>
  <c r="M16" i="14"/>
  <c r="J13" i="14" l="1"/>
  <c r="I13" i="14"/>
  <c r="F13" i="14"/>
</calcChain>
</file>

<file path=xl/sharedStrings.xml><?xml version="1.0" encoding="utf-8"?>
<sst xmlns="http://schemas.openxmlformats.org/spreadsheetml/2006/main" count="275" uniqueCount="53">
  <si>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</si>
  <si>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</si>
  <si>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</si>
  <si>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</si>
  <si>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</si>
  <si>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</si>
  <si>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</si>
  <si>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</si>
  <si>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</si>
  <si>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</si>
  <si>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</si>
  <si>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</si>
  <si>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</si>
  <si>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</si>
  <si>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</si>
  <si>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</si>
  <si>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</si>
  <si>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</si>
  <si>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</si>
  <si>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</si>
  <si>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</si>
  <si>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</si>
  <si>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</si>
  <si>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</si>
  <si>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</si>
  <si>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</si>
  <si>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</si>
  <si>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</si>
  <si>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</si>
  <si>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</si>
  <si>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</si>
  <si>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</si>
  <si>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</si>
  <si>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2. Ծրագրի անվանումը՝ Հանգստի և սպորտի ծառայություններ</t>
  </si>
  <si>
    <t>08</t>
  </si>
  <si>
    <t>1</t>
  </si>
  <si>
    <t>ՄԱ</t>
  </si>
  <si>
    <t>ԾԱՆՈՒՑՈՒՄ
ԱՇՈՑՔԻ ՀԱՄԱՅՆՔԱՊԵՏՐԱՆԻ 2025 ԹՎԱԿԱՆԻ ԳՆՈՒՄՆԵՐԻ ՊԼԱՆՈՒՄ 
ՓՈՓՈԽՈՒԹՅՈՒՆՆԵՐԻ ԵՎ ԼՐԱՑՈՒՄՆԵՐԻ ՄԱՍԻՆ</t>
  </si>
  <si>
    <t>Դահուկի ձողեր</t>
  </si>
  <si>
    <t>հատ</t>
  </si>
  <si>
    <t>Դահուկներ</t>
  </si>
  <si>
    <t>Դահուկի կոշիկներ</t>
  </si>
  <si>
    <t>Այլ մեքենաներ և սարքավորումներ</t>
  </si>
  <si>
    <t>06</t>
  </si>
  <si>
    <t>3</t>
  </si>
  <si>
    <t>2. Ծրագրի անվանումը՝ Ջրամատակարարում</t>
  </si>
  <si>
    <t>Աղբյուրների լաբորատոր հետազոտություններ</t>
  </si>
  <si>
    <t>դրամ</t>
  </si>
  <si>
    <t>Ընդհանուր բնույթի այլ ծառայություններ</t>
  </si>
  <si>
    <t>01</t>
  </si>
  <si>
    <t>6</t>
  </si>
  <si>
    <t>Գազի հաշվիչ</t>
  </si>
  <si>
    <t>2. Ծրագրի անվանումը՝ Ընդհանուր բնույթի հանրային ծառայություններ (այլ դասերին չպատկանող)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</si>
</sst>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topLeftCell="A4" workbookViewId="0">
      <selection activeCell="Q21" sqref="Q21"/>
    </sheetView>
  </sheetViews>
  <sheetFormatPr defaultRowHeight="15" x14ac:dyDescent="0.25"/>
  <cols>
    <col min="16" max="16" width="9.85546875" customWidth="1"/>
  </cols>
  <sheetData>
    <row r="1" spans="1:19" ht="49.5" customHeight="1" x14ac:dyDescent="0.3">
      <c r="A1" s="41" t="s">
        <v>37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x14ac:dyDescent="0.25">
      <c r="A2" s="43" t="s">
        <v>28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x14ac:dyDescent="0.25">
      <c r="A3" s="43" t="s">
        <v>52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x14ac:dyDescent="0.25">
      <c r="A4" s="43" t="s">
        <v>29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x14ac:dyDescent="0.25">
      <c r="A5" s="37" t="s">
        <v>30</v>
      </c>
      <c r="B5" s="37"/>
      <c r="C5" s="37"/>
      <c r="D5" s="37"/>
      <c r="E5" s="37"/>
      <c r="F5" s="37"/>
      <c r="G5" s="37"/>
      <c r="H5" s="37"/>
      <c r="I5" s="38"/>
      <c r="J5" s="4" t="s">
        <v>49</v>
      </c>
      <c r="K5" s="39"/>
      <c r="L5" s="40"/>
      <c r="M5" s="40"/>
      <c r="N5" s="40"/>
      <c r="O5" s="40"/>
      <c r="P5" s="40"/>
      <c r="Q5" s="40"/>
      <c r="R5" s="40"/>
      <c r="S5" s="40"/>
    </row>
    <row r="6" spans="1:19" x14ac:dyDescent="0.25">
      <c r="A6" s="37" t="s">
        <v>31</v>
      </c>
      <c r="B6" s="37"/>
      <c r="C6" s="37"/>
      <c r="D6" s="37"/>
      <c r="E6" s="37"/>
      <c r="F6" s="37"/>
      <c r="G6" s="37"/>
      <c r="H6" s="37"/>
      <c r="I6" s="38"/>
      <c r="J6" s="4" t="s">
        <v>50</v>
      </c>
      <c r="K6" s="39"/>
      <c r="L6" s="40"/>
      <c r="M6" s="40"/>
      <c r="N6" s="40"/>
      <c r="O6" s="40"/>
      <c r="P6" s="40"/>
      <c r="Q6" s="40"/>
      <c r="R6" s="40"/>
      <c r="S6" s="40"/>
    </row>
    <row r="7" spans="1:19" x14ac:dyDescent="0.25">
      <c r="A7" s="37" t="s">
        <v>32</v>
      </c>
      <c r="B7" s="37"/>
      <c r="C7" s="37"/>
      <c r="D7" s="37"/>
      <c r="E7" s="37"/>
      <c r="F7" s="37"/>
      <c r="G7" s="37"/>
      <c r="H7" s="37"/>
      <c r="I7" s="38"/>
      <c r="J7" s="4" t="s">
        <v>35</v>
      </c>
      <c r="K7" s="39"/>
      <c r="L7" s="40"/>
      <c r="M7" s="40"/>
      <c r="N7" s="40"/>
      <c r="O7" s="40"/>
      <c r="P7" s="40"/>
      <c r="Q7" s="40"/>
      <c r="R7" s="40"/>
      <c r="S7" s="40"/>
    </row>
    <row r="8" spans="1:19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</row>
    <row r="9" spans="1:19" x14ac:dyDescent="0.25">
      <c r="A9" s="49" t="s">
        <v>0</v>
      </c>
      <c r="B9" s="48" t="s">
        <v>5</v>
      </c>
      <c r="C9" s="48"/>
      <c r="D9" s="48"/>
      <c r="E9" s="48"/>
      <c r="F9" s="48"/>
      <c r="G9" s="48" t="s">
        <v>2</v>
      </c>
      <c r="H9" s="49"/>
      <c r="I9" s="49"/>
      <c r="J9" s="48" t="s">
        <v>13</v>
      </c>
      <c r="K9" s="48" t="s">
        <v>15</v>
      </c>
      <c r="L9" s="49"/>
      <c r="M9" s="49"/>
      <c r="N9" s="48" t="s">
        <v>3</v>
      </c>
      <c r="O9" s="49"/>
      <c r="P9" s="48" t="s">
        <v>20</v>
      </c>
      <c r="Q9" s="49"/>
      <c r="R9" s="49"/>
      <c r="S9" s="49" t="s">
        <v>4</v>
      </c>
    </row>
    <row r="10" spans="1:19" ht="105" x14ac:dyDescent="0.25">
      <c r="A10" s="49"/>
      <c r="B10" s="21" t="s">
        <v>6</v>
      </c>
      <c r="C10" s="22" t="s">
        <v>1</v>
      </c>
      <c r="D10" s="21" t="s">
        <v>7</v>
      </c>
      <c r="E10" s="21" t="s">
        <v>8</v>
      </c>
      <c r="F10" s="21" t="s">
        <v>9</v>
      </c>
      <c r="G10" s="22" t="s">
        <v>10</v>
      </c>
      <c r="H10" s="21" t="s">
        <v>11</v>
      </c>
      <c r="I10" s="21" t="s">
        <v>12</v>
      </c>
      <c r="J10" s="49"/>
      <c r="K10" s="22" t="s">
        <v>10</v>
      </c>
      <c r="L10" s="21" t="s">
        <v>11</v>
      </c>
      <c r="M10" s="21" t="s">
        <v>14</v>
      </c>
      <c r="N10" s="21" t="s">
        <v>16</v>
      </c>
      <c r="O10" s="21" t="s">
        <v>17</v>
      </c>
      <c r="P10" s="21" t="s">
        <v>18</v>
      </c>
      <c r="Q10" s="22" t="s">
        <v>0</v>
      </c>
      <c r="R10" s="21" t="s">
        <v>19</v>
      </c>
      <c r="S10" s="49"/>
    </row>
    <row r="11" spans="1:19" x14ac:dyDescent="0.25">
      <c r="A11" s="22"/>
      <c r="B11" s="22">
        <v>1</v>
      </c>
      <c r="C11" s="22">
        <v>2</v>
      </c>
      <c r="D11" s="22">
        <v>3</v>
      </c>
      <c r="E11" s="22">
        <v>4</v>
      </c>
      <c r="F11" s="22">
        <v>5</v>
      </c>
      <c r="G11" s="22">
        <v>6</v>
      </c>
      <c r="H11" s="22">
        <v>7</v>
      </c>
      <c r="I11" s="22">
        <v>8</v>
      </c>
      <c r="J11" s="21">
        <v>9</v>
      </c>
      <c r="K11" s="22">
        <v>10</v>
      </c>
      <c r="L11" s="22">
        <v>11</v>
      </c>
      <c r="M11" s="22">
        <v>12</v>
      </c>
      <c r="N11" s="22">
        <v>13</v>
      </c>
      <c r="O11" s="21">
        <v>14</v>
      </c>
      <c r="P11" s="22">
        <v>15</v>
      </c>
      <c r="Q11" s="22">
        <v>16</v>
      </c>
      <c r="R11" s="21">
        <v>17</v>
      </c>
      <c r="S11" s="22">
        <v>18</v>
      </c>
    </row>
    <row r="12" spans="1:19" x14ac:dyDescent="0.25">
      <c r="A12" s="3"/>
      <c r="B12" s="3"/>
      <c r="C12" s="3" t="s">
        <v>21</v>
      </c>
      <c r="D12" s="3" t="s">
        <v>22</v>
      </c>
      <c r="E12" s="3" t="s">
        <v>22</v>
      </c>
      <c r="F12" s="6">
        <f>F15</f>
        <v>0</v>
      </c>
      <c r="G12" s="3" t="s">
        <v>22</v>
      </c>
      <c r="H12" s="3" t="s">
        <v>22</v>
      </c>
      <c r="I12" s="6">
        <f>+I15</f>
        <v>0</v>
      </c>
      <c r="J12" s="6">
        <f>J15</f>
        <v>0</v>
      </c>
      <c r="K12" s="3" t="s">
        <v>22</v>
      </c>
      <c r="L12" s="3" t="s">
        <v>22</v>
      </c>
      <c r="M12" s="6">
        <f>+M15+M19</f>
        <v>50</v>
      </c>
      <c r="N12" s="3" t="s">
        <v>22</v>
      </c>
      <c r="O12" s="6">
        <f>+O15+O19</f>
        <v>50</v>
      </c>
      <c r="P12" s="3" t="s">
        <v>22</v>
      </c>
      <c r="Q12" s="3" t="s">
        <v>22</v>
      </c>
      <c r="R12" s="6">
        <f>+R15+R19</f>
        <v>50</v>
      </c>
      <c r="S12" s="3" t="s">
        <v>22</v>
      </c>
    </row>
    <row r="13" spans="1:19" x14ac:dyDescent="0.25">
      <c r="A13" s="50" t="s">
        <v>23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</row>
    <row r="14" spans="1:19" x14ac:dyDescent="0.25">
      <c r="A14" s="45" t="s">
        <v>24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</row>
    <row r="15" spans="1:19" x14ac:dyDescent="0.25">
      <c r="A15" s="22"/>
      <c r="B15" s="22"/>
      <c r="C15" s="22" t="s">
        <v>25</v>
      </c>
      <c r="D15" s="22" t="s">
        <v>22</v>
      </c>
      <c r="E15" s="22" t="s">
        <v>22</v>
      </c>
      <c r="F15" s="5">
        <v>0</v>
      </c>
      <c r="G15" s="22" t="s">
        <v>22</v>
      </c>
      <c r="H15" s="22" t="s">
        <v>22</v>
      </c>
      <c r="I15" s="5">
        <v>0</v>
      </c>
      <c r="J15" s="5">
        <v>0</v>
      </c>
      <c r="K15" s="22" t="s">
        <v>22</v>
      </c>
      <c r="L15" s="22" t="s">
        <v>22</v>
      </c>
      <c r="M15" s="5">
        <f>SUM(M17)</f>
        <v>0</v>
      </c>
      <c r="N15" s="22" t="s">
        <v>22</v>
      </c>
      <c r="O15" s="5">
        <f>SUM(O17)</f>
        <v>0</v>
      </c>
      <c r="P15" s="22" t="s">
        <v>22</v>
      </c>
      <c r="Q15" s="22" t="s">
        <v>22</v>
      </c>
      <c r="R15" s="5">
        <f>SUM(R17)</f>
        <v>0</v>
      </c>
      <c r="S15" s="22" t="s">
        <v>22</v>
      </c>
    </row>
    <row r="16" spans="1:19" x14ac:dyDescent="0.25">
      <c r="A16" s="46" t="s">
        <v>26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</row>
    <row r="17" spans="1:19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x14ac:dyDescent="0.25">
      <c r="A18" s="45" t="s">
        <v>27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</row>
    <row r="19" spans="1:19" x14ac:dyDescent="0.25">
      <c r="A19" s="22"/>
      <c r="B19" s="22"/>
      <c r="C19" s="22" t="s">
        <v>25</v>
      </c>
      <c r="D19" s="22" t="s">
        <v>22</v>
      </c>
      <c r="E19" s="22" t="s">
        <v>22</v>
      </c>
      <c r="F19" s="22" t="s">
        <v>22</v>
      </c>
      <c r="G19" s="22" t="s">
        <v>22</v>
      </c>
      <c r="H19" s="22" t="s">
        <v>22</v>
      </c>
      <c r="I19" s="22" t="s">
        <v>22</v>
      </c>
      <c r="J19" s="22" t="s">
        <v>22</v>
      </c>
      <c r="K19" s="22" t="s">
        <v>22</v>
      </c>
      <c r="L19" s="22" t="s">
        <v>22</v>
      </c>
      <c r="M19" s="5">
        <f>SUM(M21:M23)</f>
        <v>50</v>
      </c>
      <c r="N19" s="22" t="s">
        <v>22</v>
      </c>
      <c r="O19" s="5">
        <f>SUM(O21:O23)</f>
        <v>50</v>
      </c>
      <c r="P19" s="22" t="s">
        <v>22</v>
      </c>
      <c r="Q19" s="22" t="s">
        <v>22</v>
      </c>
      <c r="R19" s="5">
        <f>SUM(R21:R23)</f>
        <v>50</v>
      </c>
      <c r="S19" s="22" t="s">
        <v>22</v>
      </c>
    </row>
    <row r="20" spans="1:19" x14ac:dyDescent="0.25">
      <c r="A20" s="46" t="s">
        <v>26</v>
      </c>
      <c r="B20" s="46"/>
      <c r="C20" s="47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</row>
    <row r="21" spans="1:19" ht="52.5" x14ac:dyDescent="0.25">
      <c r="A21" s="7">
        <v>1</v>
      </c>
      <c r="B21" s="9">
        <v>39340000</v>
      </c>
      <c r="C21" s="21" t="s">
        <v>51</v>
      </c>
      <c r="D21" s="10" t="s">
        <v>39</v>
      </c>
      <c r="E21" s="7" t="s">
        <v>22</v>
      </c>
      <c r="F21" s="7" t="s">
        <v>22</v>
      </c>
      <c r="G21" s="7" t="s">
        <v>22</v>
      </c>
      <c r="H21" s="7" t="s">
        <v>22</v>
      </c>
      <c r="I21" s="7" t="s">
        <v>22</v>
      </c>
      <c r="J21" s="7" t="s">
        <v>22</v>
      </c>
      <c r="K21" s="22">
        <v>1</v>
      </c>
      <c r="L21" s="22">
        <v>50000</v>
      </c>
      <c r="M21" s="5">
        <v>50</v>
      </c>
      <c r="N21" s="22">
        <v>1</v>
      </c>
      <c r="O21" s="5">
        <v>50</v>
      </c>
      <c r="P21" s="8" t="s">
        <v>42</v>
      </c>
      <c r="Q21" s="7">
        <v>5129</v>
      </c>
      <c r="R21" s="5">
        <v>50</v>
      </c>
      <c r="S21" s="22" t="s">
        <v>36</v>
      </c>
    </row>
  </sheetData>
  <mergeCells count="24">
    <mergeCell ref="A18:S18"/>
    <mergeCell ref="A20:S20"/>
    <mergeCell ref="N9:O9"/>
    <mergeCell ref="P9:R9"/>
    <mergeCell ref="S9:S10"/>
    <mergeCell ref="A13:S13"/>
    <mergeCell ref="A14:S14"/>
    <mergeCell ref="A16:S16"/>
    <mergeCell ref="A6:I6"/>
    <mergeCell ref="K6:S6"/>
    <mergeCell ref="A7:I7"/>
    <mergeCell ref="K7:S7"/>
    <mergeCell ref="A8:S8"/>
    <mergeCell ref="A9:A10"/>
    <mergeCell ref="B9:F9"/>
    <mergeCell ref="G9:I9"/>
    <mergeCell ref="J9:J10"/>
    <mergeCell ref="K9:M9"/>
    <mergeCell ref="A1:S1"/>
    <mergeCell ref="A2:S2"/>
    <mergeCell ref="A3:S3"/>
    <mergeCell ref="A4:S4"/>
    <mergeCell ref="A5:I5"/>
    <mergeCell ref="K5:S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workbookViewId="0">
      <selection activeCell="A2" sqref="A2:S21"/>
    </sheetView>
  </sheetViews>
  <sheetFormatPr defaultRowHeight="15" x14ac:dyDescent="0.25"/>
  <cols>
    <col min="3" max="3" width="9.85546875" customWidth="1"/>
  </cols>
  <sheetData>
    <row r="1" spans="1:19" ht="53.25" customHeight="1" x14ac:dyDescent="0.3">
      <c r="A1" s="41" t="s">
        <v>37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x14ac:dyDescent="0.25">
      <c r="A2" s="43" t="s">
        <v>28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x14ac:dyDescent="0.25">
      <c r="A3" s="43" t="s">
        <v>45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x14ac:dyDescent="0.25">
      <c r="A4" s="43" t="s">
        <v>29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x14ac:dyDescent="0.25">
      <c r="A5" s="37" t="s">
        <v>30</v>
      </c>
      <c r="B5" s="37"/>
      <c r="C5" s="37"/>
      <c r="D5" s="37"/>
      <c r="E5" s="37"/>
      <c r="F5" s="37"/>
      <c r="G5" s="37"/>
      <c r="H5" s="37"/>
      <c r="I5" s="38"/>
      <c r="J5" s="4" t="s">
        <v>43</v>
      </c>
      <c r="K5" s="39"/>
      <c r="L5" s="40"/>
      <c r="M5" s="40"/>
      <c r="N5" s="40"/>
      <c r="O5" s="40"/>
      <c r="P5" s="40"/>
      <c r="Q5" s="40"/>
      <c r="R5" s="40"/>
      <c r="S5" s="40"/>
    </row>
    <row r="6" spans="1:19" x14ac:dyDescent="0.25">
      <c r="A6" s="37" t="s">
        <v>31</v>
      </c>
      <c r="B6" s="37"/>
      <c r="C6" s="37"/>
      <c r="D6" s="37"/>
      <c r="E6" s="37"/>
      <c r="F6" s="37"/>
      <c r="G6" s="37"/>
      <c r="H6" s="37"/>
      <c r="I6" s="38"/>
      <c r="J6" s="4" t="s">
        <v>44</v>
      </c>
      <c r="K6" s="39"/>
      <c r="L6" s="40"/>
      <c r="M6" s="40"/>
      <c r="N6" s="40"/>
      <c r="O6" s="40"/>
      <c r="P6" s="40"/>
      <c r="Q6" s="40"/>
      <c r="R6" s="40"/>
      <c r="S6" s="40"/>
    </row>
    <row r="7" spans="1:19" x14ac:dyDescent="0.25">
      <c r="A7" s="37" t="s">
        <v>32</v>
      </c>
      <c r="B7" s="37"/>
      <c r="C7" s="37"/>
      <c r="D7" s="37"/>
      <c r="E7" s="37"/>
      <c r="F7" s="37"/>
      <c r="G7" s="37"/>
      <c r="H7" s="37"/>
      <c r="I7" s="38"/>
      <c r="J7" s="4" t="s">
        <v>35</v>
      </c>
      <c r="K7" s="39"/>
      <c r="L7" s="40"/>
      <c r="M7" s="40"/>
      <c r="N7" s="40"/>
      <c r="O7" s="40"/>
      <c r="P7" s="40"/>
      <c r="Q7" s="40"/>
      <c r="R7" s="40"/>
      <c r="S7" s="40"/>
    </row>
    <row r="8" spans="1:19" ht="11.25" customHeight="1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</row>
    <row r="9" spans="1:19" ht="51" customHeight="1" x14ac:dyDescent="0.25">
      <c r="A9" s="49" t="s">
        <v>0</v>
      </c>
      <c r="B9" s="48" t="s">
        <v>5</v>
      </c>
      <c r="C9" s="48"/>
      <c r="D9" s="48"/>
      <c r="E9" s="48"/>
      <c r="F9" s="48"/>
      <c r="G9" s="48" t="s">
        <v>2</v>
      </c>
      <c r="H9" s="49"/>
      <c r="I9" s="49"/>
      <c r="J9" s="48" t="s">
        <v>13</v>
      </c>
      <c r="K9" s="48" t="s">
        <v>15</v>
      </c>
      <c r="L9" s="49"/>
      <c r="M9" s="49"/>
      <c r="N9" s="48" t="s">
        <v>3</v>
      </c>
      <c r="O9" s="49"/>
      <c r="P9" s="48" t="s">
        <v>20</v>
      </c>
      <c r="Q9" s="49"/>
      <c r="R9" s="49"/>
      <c r="S9" s="49" t="s">
        <v>4</v>
      </c>
    </row>
    <row r="10" spans="1:19" ht="105" x14ac:dyDescent="0.25">
      <c r="A10" s="49"/>
      <c r="B10" s="18" t="s">
        <v>6</v>
      </c>
      <c r="C10" s="19" t="s">
        <v>1</v>
      </c>
      <c r="D10" s="18" t="s">
        <v>7</v>
      </c>
      <c r="E10" s="18" t="s">
        <v>8</v>
      </c>
      <c r="F10" s="18" t="s">
        <v>9</v>
      </c>
      <c r="G10" s="19" t="s">
        <v>10</v>
      </c>
      <c r="H10" s="18" t="s">
        <v>11</v>
      </c>
      <c r="I10" s="18" t="s">
        <v>12</v>
      </c>
      <c r="J10" s="49"/>
      <c r="K10" s="19" t="s">
        <v>10</v>
      </c>
      <c r="L10" s="18" t="s">
        <v>11</v>
      </c>
      <c r="M10" s="18" t="s">
        <v>14</v>
      </c>
      <c r="N10" s="18" t="s">
        <v>16</v>
      </c>
      <c r="O10" s="18" t="s">
        <v>17</v>
      </c>
      <c r="P10" s="18" t="s">
        <v>18</v>
      </c>
      <c r="Q10" s="19" t="s">
        <v>0</v>
      </c>
      <c r="R10" s="18" t="s">
        <v>19</v>
      </c>
      <c r="S10" s="49"/>
    </row>
    <row r="11" spans="1:19" x14ac:dyDescent="0.25">
      <c r="A11" s="19"/>
      <c r="B11" s="19">
        <v>1</v>
      </c>
      <c r="C11" s="19">
        <v>2</v>
      </c>
      <c r="D11" s="19">
        <v>3</v>
      </c>
      <c r="E11" s="19">
        <v>4</v>
      </c>
      <c r="F11" s="19">
        <v>5</v>
      </c>
      <c r="G11" s="19">
        <v>6</v>
      </c>
      <c r="H11" s="19">
        <v>7</v>
      </c>
      <c r="I11" s="19">
        <v>8</v>
      </c>
      <c r="J11" s="18">
        <v>9</v>
      </c>
      <c r="K11" s="19">
        <v>10</v>
      </c>
      <c r="L11" s="19">
        <v>11</v>
      </c>
      <c r="M11" s="19">
        <v>12</v>
      </c>
      <c r="N11" s="19">
        <v>13</v>
      </c>
      <c r="O11" s="18">
        <v>14</v>
      </c>
      <c r="P11" s="19">
        <v>15</v>
      </c>
      <c r="Q11" s="19">
        <v>16</v>
      </c>
      <c r="R11" s="18">
        <v>17</v>
      </c>
      <c r="S11" s="19">
        <v>18</v>
      </c>
    </row>
    <row r="12" spans="1:19" x14ac:dyDescent="0.25">
      <c r="A12" s="3"/>
      <c r="B12" s="3"/>
      <c r="C12" s="3" t="s">
        <v>21</v>
      </c>
      <c r="D12" s="3" t="s">
        <v>22</v>
      </c>
      <c r="E12" s="3" t="s">
        <v>22</v>
      </c>
      <c r="F12" s="6">
        <f>F15</f>
        <v>0</v>
      </c>
      <c r="G12" s="3" t="s">
        <v>22</v>
      </c>
      <c r="H12" s="3" t="s">
        <v>22</v>
      </c>
      <c r="I12" s="6">
        <f>+I15</f>
        <v>0</v>
      </c>
      <c r="J12" s="6">
        <f>J15</f>
        <v>0</v>
      </c>
      <c r="K12" s="3" t="s">
        <v>22</v>
      </c>
      <c r="L12" s="3" t="s">
        <v>22</v>
      </c>
      <c r="M12" s="6">
        <f>+M15+M19</f>
        <v>470</v>
      </c>
      <c r="N12" s="3" t="s">
        <v>22</v>
      </c>
      <c r="O12" s="6">
        <f>+O15+O19</f>
        <v>470</v>
      </c>
      <c r="P12" s="3" t="s">
        <v>22</v>
      </c>
      <c r="Q12" s="3" t="s">
        <v>22</v>
      </c>
      <c r="R12" s="6">
        <f>+R15+R19</f>
        <v>470</v>
      </c>
      <c r="S12" s="3" t="s">
        <v>22</v>
      </c>
    </row>
    <row r="13" spans="1:19" x14ac:dyDescent="0.25">
      <c r="A13" s="50" t="s">
        <v>23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</row>
    <row r="14" spans="1:19" x14ac:dyDescent="0.25">
      <c r="A14" s="45" t="s">
        <v>24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</row>
    <row r="15" spans="1:19" x14ac:dyDescent="0.25">
      <c r="A15" s="19"/>
      <c r="B15" s="19"/>
      <c r="C15" s="19" t="s">
        <v>25</v>
      </c>
      <c r="D15" s="19" t="s">
        <v>22</v>
      </c>
      <c r="E15" s="19" t="s">
        <v>22</v>
      </c>
      <c r="F15" s="5">
        <v>0</v>
      </c>
      <c r="G15" s="19" t="s">
        <v>22</v>
      </c>
      <c r="H15" s="19" t="s">
        <v>22</v>
      </c>
      <c r="I15" s="5">
        <v>0</v>
      </c>
      <c r="J15" s="5">
        <v>0</v>
      </c>
      <c r="K15" s="19" t="s">
        <v>22</v>
      </c>
      <c r="L15" s="19" t="s">
        <v>22</v>
      </c>
      <c r="M15" s="5">
        <f>SUM(M17)</f>
        <v>0</v>
      </c>
      <c r="N15" s="19" t="s">
        <v>22</v>
      </c>
      <c r="O15" s="5">
        <f>SUM(O17)</f>
        <v>0</v>
      </c>
      <c r="P15" s="19" t="s">
        <v>22</v>
      </c>
      <c r="Q15" s="19" t="s">
        <v>22</v>
      </c>
      <c r="R15" s="5">
        <f>SUM(R17)</f>
        <v>0</v>
      </c>
      <c r="S15" s="19" t="s">
        <v>22</v>
      </c>
    </row>
    <row r="16" spans="1:19" x14ac:dyDescent="0.25">
      <c r="A16" s="46" t="s">
        <v>26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</row>
    <row r="17" spans="1:20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20" x14ac:dyDescent="0.25">
      <c r="A18" s="45" t="s">
        <v>27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</row>
    <row r="19" spans="1:20" x14ac:dyDescent="0.25">
      <c r="A19" s="19"/>
      <c r="B19" s="19"/>
      <c r="C19" s="19" t="s">
        <v>25</v>
      </c>
      <c r="D19" s="19" t="s">
        <v>22</v>
      </c>
      <c r="E19" s="19" t="s">
        <v>22</v>
      </c>
      <c r="F19" s="19" t="s">
        <v>22</v>
      </c>
      <c r="G19" s="19" t="s">
        <v>22</v>
      </c>
      <c r="H19" s="19" t="s">
        <v>22</v>
      </c>
      <c r="I19" s="19" t="s">
        <v>22</v>
      </c>
      <c r="J19" s="19" t="s">
        <v>22</v>
      </c>
      <c r="K19" s="19" t="s">
        <v>22</v>
      </c>
      <c r="L19" s="19" t="s">
        <v>22</v>
      </c>
      <c r="M19" s="5">
        <f>SUM(M21:M23)</f>
        <v>470</v>
      </c>
      <c r="N19" s="19" t="s">
        <v>22</v>
      </c>
      <c r="O19" s="5">
        <f>SUM(O21:O23)</f>
        <v>470</v>
      </c>
      <c r="P19" s="19" t="s">
        <v>22</v>
      </c>
      <c r="Q19" s="19" t="s">
        <v>22</v>
      </c>
      <c r="R19" s="5">
        <f>SUM(R21:R23)</f>
        <v>470</v>
      </c>
      <c r="S19" s="19" t="s">
        <v>22</v>
      </c>
    </row>
    <row r="20" spans="1:20" x14ac:dyDescent="0.25">
      <c r="A20" s="46" t="s">
        <v>26</v>
      </c>
      <c r="B20" s="46"/>
      <c r="C20" s="47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</row>
    <row r="21" spans="1:20" ht="57.75" customHeight="1" x14ac:dyDescent="0.25">
      <c r="A21" s="7">
        <v>1</v>
      </c>
      <c r="B21" s="9">
        <v>73111100</v>
      </c>
      <c r="C21" s="18" t="s">
        <v>46</v>
      </c>
      <c r="D21" s="10" t="s">
        <v>47</v>
      </c>
      <c r="E21" s="7" t="s">
        <v>22</v>
      </c>
      <c r="F21" s="7" t="s">
        <v>22</v>
      </c>
      <c r="G21" s="7" t="s">
        <v>22</v>
      </c>
      <c r="H21" s="7" t="s">
        <v>22</v>
      </c>
      <c r="I21" s="7" t="s">
        <v>22</v>
      </c>
      <c r="J21" s="7" t="s">
        <v>22</v>
      </c>
      <c r="K21" s="19">
        <v>1</v>
      </c>
      <c r="L21" s="19">
        <v>470000</v>
      </c>
      <c r="M21" s="5">
        <v>470</v>
      </c>
      <c r="N21" s="19">
        <v>1</v>
      </c>
      <c r="O21" s="5">
        <v>470</v>
      </c>
      <c r="P21" s="8" t="s">
        <v>48</v>
      </c>
      <c r="Q21" s="7">
        <v>4239</v>
      </c>
      <c r="R21" s="5">
        <v>470</v>
      </c>
      <c r="S21" s="19" t="s">
        <v>36</v>
      </c>
    </row>
    <row r="22" spans="1:20" x14ac:dyDescent="0.25">
      <c r="A22" s="24"/>
      <c r="B22" s="26"/>
      <c r="C22" s="28"/>
      <c r="D22" s="30"/>
      <c r="E22" s="30"/>
      <c r="F22" s="30"/>
      <c r="G22" s="30"/>
      <c r="H22" s="30"/>
      <c r="I22" s="30"/>
      <c r="J22" s="30"/>
      <c r="K22" s="32"/>
      <c r="L22" s="32"/>
      <c r="M22" s="35"/>
      <c r="N22" s="32"/>
      <c r="O22" s="35"/>
      <c r="P22" s="36"/>
      <c r="Q22" s="30"/>
      <c r="R22" s="35"/>
      <c r="S22" s="32"/>
    </row>
    <row r="23" spans="1:20" x14ac:dyDescent="0.25">
      <c r="A23" s="25"/>
      <c r="B23" s="27"/>
      <c r="C23" s="29"/>
      <c r="D23" s="31"/>
      <c r="E23" s="31"/>
      <c r="F23" s="31"/>
      <c r="G23" s="31"/>
      <c r="H23" s="31"/>
      <c r="I23" s="31"/>
      <c r="J23" s="31"/>
      <c r="K23" s="33"/>
      <c r="L23" s="33"/>
      <c r="M23" s="34"/>
      <c r="N23" s="33"/>
      <c r="O23" s="34"/>
      <c r="P23" s="27"/>
      <c r="Q23" s="31"/>
      <c r="R23" s="34"/>
      <c r="S23" s="33"/>
      <c r="T23" s="23"/>
    </row>
    <row r="24" spans="1:20" x14ac:dyDescent="0.25">
      <c r="B24" s="23"/>
      <c r="C24" s="23"/>
      <c r="D24" s="23"/>
      <c r="E24" s="23"/>
      <c r="F24" s="23"/>
      <c r="G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</row>
  </sheetData>
  <mergeCells count="24">
    <mergeCell ref="A1:S1"/>
    <mergeCell ref="A2:S2"/>
    <mergeCell ref="A3:S3"/>
    <mergeCell ref="A4:S4"/>
    <mergeCell ref="A5:I5"/>
    <mergeCell ref="K5:S5"/>
    <mergeCell ref="A6:I6"/>
    <mergeCell ref="K6:S6"/>
    <mergeCell ref="A7:I7"/>
    <mergeCell ref="K7:S7"/>
    <mergeCell ref="A8:S8"/>
    <mergeCell ref="A18:S18"/>
    <mergeCell ref="A20:S20"/>
    <mergeCell ref="N9:O9"/>
    <mergeCell ref="P9:R9"/>
    <mergeCell ref="S9:S10"/>
    <mergeCell ref="A13:S13"/>
    <mergeCell ref="A14:S14"/>
    <mergeCell ref="A16:S16"/>
    <mergeCell ref="A9:A10"/>
    <mergeCell ref="B9:F9"/>
    <mergeCell ref="G9:I9"/>
    <mergeCell ref="J9:J10"/>
    <mergeCell ref="K9:M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A3" sqref="A3:S24"/>
    </sheetView>
  </sheetViews>
  <sheetFormatPr defaultRowHeight="15" x14ac:dyDescent="0.25"/>
  <cols>
    <col min="3" max="3" width="25.7109375" customWidth="1"/>
    <col min="13" max="13" width="9.7109375" bestFit="1" customWidth="1"/>
    <col min="16" max="16" width="15.7109375" customWidth="1"/>
  </cols>
  <sheetData>
    <row r="1" spans="1:19" s="1" customFormat="1" ht="50.25" customHeight="1" x14ac:dyDescent="0.3">
      <c r="A1" s="41" t="s">
        <v>37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s="1" customFormat="1" ht="9.75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s="1" customFormat="1" ht="14.25" x14ac:dyDescent="0.2">
      <c r="A3" s="43" t="s">
        <v>28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s="1" customFormat="1" ht="14.25" x14ac:dyDescent="0.2">
      <c r="A4" s="43" t="s">
        <v>33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s="1" customFormat="1" ht="14.25" x14ac:dyDescent="0.2">
      <c r="A5" s="43" t="s">
        <v>29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</row>
    <row r="6" spans="1:19" s="1" customFormat="1" ht="14.25" x14ac:dyDescent="0.25">
      <c r="A6" s="37" t="s">
        <v>30</v>
      </c>
      <c r="B6" s="37"/>
      <c r="C6" s="37"/>
      <c r="D6" s="37"/>
      <c r="E6" s="37"/>
      <c r="F6" s="37"/>
      <c r="G6" s="37"/>
      <c r="H6" s="37"/>
      <c r="I6" s="38"/>
      <c r="J6" s="4" t="s">
        <v>34</v>
      </c>
      <c r="K6" s="39"/>
      <c r="L6" s="40"/>
      <c r="M6" s="40"/>
      <c r="N6" s="40"/>
      <c r="O6" s="40"/>
      <c r="P6" s="40"/>
      <c r="Q6" s="40"/>
      <c r="R6" s="40"/>
      <c r="S6" s="40"/>
    </row>
    <row r="7" spans="1:19" s="1" customFormat="1" ht="14.25" x14ac:dyDescent="0.25">
      <c r="A7" s="37" t="s">
        <v>31</v>
      </c>
      <c r="B7" s="37"/>
      <c r="C7" s="37"/>
      <c r="D7" s="37"/>
      <c r="E7" s="37"/>
      <c r="F7" s="37"/>
      <c r="G7" s="37"/>
      <c r="H7" s="37"/>
      <c r="I7" s="38"/>
      <c r="J7" s="4" t="s">
        <v>35</v>
      </c>
      <c r="K7" s="39"/>
      <c r="L7" s="40"/>
      <c r="M7" s="40"/>
      <c r="N7" s="40"/>
      <c r="O7" s="40"/>
      <c r="P7" s="40"/>
      <c r="Q7" s="40"/>
      <c r="R7" s="40"/>
      <c r="S7" s="40"/>
    </row>
    <row r="8" spans="1:19" s="1" customFormat="1" ht="14.25" x14ac:dyDescent="0.25">
      <c r="A8" s="37" t="s">
        <v>32</v>
      </c>
      <c r="B8" s="37"/>
      <c r="C8" s="37"/>
      <c r="D8" s="37"/>
      <c r="E8" s="37"/>
      <c r="F8" s="37"/>
      <c r="G8" s="37"/>
      <c r="H8" s="37"/>
      <c r="I8" s="38"/>
      <c r="J8" s="4" t="s">
        <v>35</v>
      </c>
      <c r="K8" s="39"/>
      <c r="L8" s="40"/>
      <c r="M8" s="40"/>
      <c r="N8" s="40"/>
      <c r="O8" s="40"/>
      <c r="P8" s="40"/>
      <c r="Q8" s="40"/>
      <c r="R8" s="40"/>
      <c r="S8" s="40"/>
    </row>
    <row r="9" spans="1:19" s="1" customFormat="1" ht="9.75" x14ac:dyDescent="0.1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</row>
    <row r="10" spans="1:19" s="1" customFormat="1" ht="86.25" customHeight="1" x14ac:dyDescent="0.2">
      <c r="A10" s="49" t="s">
        <v>0</v>
      </c>
      <c r="B10" s="48" t="s">
        <v>5</v>
      </c>
      <c r="C10" s="48"/>
      <c r="D10" s="48"/>
      <c r="E10" s="48"/>
      <c r="F10" s="48"/>
      <c r="G10" s="48" t="s">
        <v>2</v>
      </c>
      <c r="H10" s="49"/>
      <c r="I10" s="49"/>
      <c r="J10" s="48" t="s">
        <v>13</v>
      </c>
      <c r="K10" s="48" t="s">
        <v>15</v>
      </c>
      <c r="L10" s="49"/>
      <c r="M10" s="49"/>
      <c r="N10" s="48" t="s">
        <v>3</v>
      </c>
      <c r="O10" s="49"/>
      <c r="P10" s="48" t="s">
        <v>20</v>
      </c>
      <c r="Q10" s="49"/>
      <c r="R10" s="49"/>
      <c r="S10" s="49" t="s">
        <v>4</v>
      </c>
    </row>
    <row r="11" spans="1:19" s="1" customFormat="1" ht="120.75" customHeight="1" x14ac:dyDescent="0.2">
      <c r="A11" s="49"/>
      <c r="B11" s="11" t="s">
        <v>6</v>
      </c>
      <c r="C11" s="12" t="s">
        <v>1</v>
      </c>
      <c r="D11" s="11" t="s">
        <v>7</v>
      </c>
      <c r="E11" s="11" t="s">
        <v>8</v>
      </c>
      <c r="F11" s="11" t="s">
        <v>9</v>
      </c>
      <c r="G11" s="12" t="s">
        <v>10</v>
      </c>
      <c r="H11" s="11" t="s">
        <v>11</v>
      </c>
      <c r="I11" s="11" t="s">
        <v>12</v>
      </c>
      <c r="J11" s="49"/>
      <c r="K11" s="12" t="s">
        <v>10</v>
      </c>
      <c r="L11" s="11" t="s">
        <v>11</v>
      </c>
      <c r="M11" s="11" t="s">
        <v>14</v>
      </c>
      <c r="N11" s="11" t="s">
        <v>16</v>
      </c>
      <c r="O11" s="11" t="s">
        <v>17</v>
      </c>
      <c r="P11" s="11" t="s">
        <v>18</v>
      </c>
      <c r="Q11" s="12" t="s">
        <v>0</v>
      </c>
      <c r="R11" s="11" t="s">
        <v>19</v>
      </c>
      <c r="S11" s="49"/>
    </row>
    <row r="12" spans="1:19" s="2" customFormat="1" ht="9.75" x14ac:dyDescent="0.25">
      <c r="A12" s="12"/>
      <c r="B12" s="12">
        <v>1</v>
      </c>
      <c r="C12" s="12">
        <v>2</v>
      </c>
      <c r="D12" s="12">
        <v>3</v>
      </c>
      <c r="E12" s="12">
        <v>4</v>
      </c>
      <c r="F12" s="12">
        <v>5</v>
      </c>
      <c r="G12" s="12">
        <v>6</v>
      </c>
      <c r="H12" s="12">
        <v>7</v>
      </c>
      <c r="I12" s="12">
        <v>8</v>
      </c>
      <c r="J12" s="11">
        <v>9</v>
      </c>
      <c r="K12" s="12">
        <v>10</v>
      </c>
      <c r="L12" s="12">
        <v>11</v>
      </c>
      <c r="M12" s="12">
        <v>12</v>
      </c>
      <c r="N12" s="12">
        <v>13</v>
      </c>
      <c r="O12" s="11">
        <v>14</v>
      </c>
      <c r="P12" s="12">
        <v>15</v>
      </c>
      <c r="Q12" s="12">
        <v>16</v>
      </c>
      <c r="R12" s="11">
        <v>17</v>
      </c>
      <c r="S12" s="12">
        <v>18</v>
      </c>
    </row>
    <row r="13" spans="1:19" s="2" customFormat="1" ht="10.5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+M16+M20</f>
        <v>500100</v>
      </c>
      <c r="N13" s="3" t="s">
        <v>22</v>
      </c>
      <c r="O13" s="6">
        <f>+O16+O20</f>
        <v>500100</v>
      </c>
      <c r="P13" s="3" t="s">
        <v>22</v>
      </c>
      <c r="Q13" s="3" t="s">
        <v>22</v>
      </c>
      <c r="R13" s="6">
        <f>+R16+R20</f>
        <v>500100</v>
      </c>
      <c r="S13" s="3" t="s">
        <v>22</v>
      </c>
    </row>
    <row r="14" spans="1:19" s="1" customFormat="1" ht="10.5" x14ac:dyDescent="0.2">
      <c r="A14" s="50" t="s">
        <v>23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</row>
    <row r="15" spans="1:19" s="1" customFormat="1" ht="10.5" x14ac:dyDescent="0.2">
      <c r="A15" s="45" t="s">
        <v>24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19" s="2" customFormat="1" ht="10.5" x14ac:dyDescent="0.25">
      <c r="A16" s="12"/>
      <c r="B16" s="12"/>
      <c r="C16" s="12" t="s">
        <v>25</v>
      </c>
      <c r="D16" s="12" t="s">
        <v>22</v>
      </c>
      <c r="E16" s="12" t="s">
        <v>22</v>
      </c>
      <c r="F16" s="5">
        <v>0</v>
      </c>
      <c r="G16" s="12" t="s">
        <v>22</v>
      </c>
      <c r="H16" s="12" t="s">
        <v>22</v>
      </c>
      <c r="I16" s="5">
        <v>0</v>
      </c>
      <c r="J16" s="5">
        <v>0</v>
      </c>
      <c r="K16" s="12" t="s">
        <v>22</v>
      </c>
      <c r="L16" s="12" t="s">
        <v>22</v>
      </c>
      <c r="M16" s="5">
        <f>SUM(M18)</f>
        <v>0</v>
      </c>
      <c r="N16" s="12" t="s">
        <v>22</v>
      </c>
      <c r="O16" s="5">
        <f>SUM(O18)</f>
        <v>0</v>
      </c>
      <c r="P16" s="12" t="s">
        <v>22</v>
      </c>
      <c r="Q16" s="12" t="s">
        <v>22</v>
      </c>
      <c r="R16" s="5">
        <f>SUM(R18)</f>
        <v>0</v>
      </c>
      <c r="S16" s="12" t="s">
        <v>22</v>
      </c>
    </row>
    <row r="17" spans="1:19" s="1" customFormat="1" ht="10.5" x14ac:dyDescent="0.2">
      <c r="A17" s="46" t="s">
        <v>26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</row>
    <row r="18" spans="1:19" s="1" customFormat="1" ht="9.75" x14ac:dyDescent="0.1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19" s="1" customFormat="1" ht="10.5" x14ac:dyDescent="0.2">
      <c r="A19" s="45" t="s">
        <v>27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</row>
    <row r="20" spans="1:19" s="2" customFormat="1" ht="10.5" x14ac:dyDescent="0.25">
      <c r="A20" s="12"/>
      <c r="B20" s="12"/>
      <c r="C20" s="12" t="s">
        <v>25</v>
      </c>
      <c r="D20" s="12" t="s">
        <v>22</v>
      </c>
      <c r="E20" s="12" t="s">
        <v>22</v>
      </c>
      <c r="F20" s="12" t="s">
        <v>22</v>
      </c>
      <c r="G20" s="12" t="s">
        <v>22</v>
      </c>
      <c r="H20" s="12" t="s">
        <v>22</v>
      </c>
      <c r="I20" s="12" t="s">
        <v>22</v>
      </c>
      <c r="J20" s="12" t="s">
        <v>22</v>
      </c>
      <c r="K20" s="12" t="s">
        <v>22</v>
      </c>
      <c r="L20" s="12" t="s">
        <v>22</v>
      </c>
      <c r="M20" s="5">
        <f>SUM(M22:M24)</f>
        <v>500100</v>
      </c>
      <c r="N20" s="12" t="s">
        <v>22</v>
      </c>
      <c r="O20" s="5">
        <f>SUM(O22:O24)</f>
        <v>500100</v>
      </c>
      <c r="P20" s="12" t="s">
        <v>22</v>
      </c>
      <c r="Q20" s="12" t="s">
        <v>22</v>
      </c>
      <c r="R20" s="5">
        <f>SUM(R22:R24)</f>
        <v>500100</v>
      </c>
      <c r="S20" s="12" t="s">
        <v>22</v>
      </c>
    </row>
    <row r="21" spans="1:19" s="1" customFormat="1" ht="10.5" x14ac:dyDescent="0.2">
      <c r="A21" s="46" t="s">
        <v>26</v>
      </c>
      <c r="B21" s="46"/>
      <c r="C21" s="47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</row>
    <row r="22" spans="1:19" s="2" customFormat="1" ht="21" x14ac:dyDescent="0.25">
      <c r="A22" s="7">
        <v>1</v>
      </c>
      <c r="B22" s="9">
        <v>37411140</v>
      </c>
      <c r="C22" s="11" t="s">
        <v>38</v>
      </c>
      <c r="D22" s="10" t="s">
        <v>39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12">
        <v>6</v>
      </c>
      <c r="L22" s="12">
        <v>26000</v>
      </c>
      <c r="M22" s="5">
        <v>156000</v>
      </c>
      <c r="N22" s="12">
        <v>1</v>
      </c>
      <c r="O22" s="5">
        <v>156000</v>
      </c>
      <c r="P22" s="8" t="s">
        <v>42</v>
      </c>
      <c r="Q22" s="7">
        <v>5129</v>
      </c>
      <c r="R22" s="5">
        <v>156000</v>
      </c>
      <c r="S22" s="16" t="s">
        <v>36</v>
      </c>
    </row>
    <row r="23" spans="1:19" s="2" customFormat="1" ht="21" x14ac:dyDescent="0.25">
      <c r="A23" s="7">
        <v>2</v>
      </c>
      <c r="B23" s="9">
        <v>37411130</v>
      </c>
      <c r="C23" s="13" t="s">
        <v>40</v>
      </c>
      <c r="D23" s="10" t="s">
        <v>39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16">
        <v>6</v>
      </c>
      <c r="L23" s="14">
        <v>32350</v>
      </c>
      <c r="M23" s="5">
        <v>194100</v>
      </c>
      <c r="N23" s="14">
        <v>1</v>
      </c>
      <c r="O23" s="5">
        <v>194100</v>
      </c>
      <c r="P23" s="8" t="s">
        <v>42</v>
      </c>
      <c r="Q23" s="7">
        <v>5129</v>
      </c>
      <c r="R23" s="5">
        <v>194100</v>
      </c>
      <c r="S23" s="16" t="s">
        <v>36</v>
      </c>
    </row>
    <row r="24" spans="1:19" s="2" customFormat="1" ht="21" x14ac:dyDescent="0.25">
      <c r="A24" s="7">
        <v>3</v>
      </c>
      <c r="B24" s="9">
        <v>37411120</v>
      </c>
      <c r="C24" s="13" t="s">
        <v>41</v>
      </c>
      <c r="D24" s="10" t="s">
        <v>39</v>
      </c>
      <c r="E24" s="7" t="s">
        <v>22</v>
      </c>
      <c r="F24" s="7" t="s">
        <v>22</v>
      </c>
      <c r="G24" s="7" t="s">
        <v>22</v>
      </c>
      <c r="H24" s="7" t="s">
        <v>22</v>
      </c>
      <c r="I24" s="7" t="s">
        <v>22</v>
      </c>
      <c r="J24" s="7" t="s">
        <v>22</v>
      </c>
      <c r="K24" s="16">
        <v>6</v>
      </c>
      <c r="L24" s="14">
        <v>25000</v>
      </c>
      <c r="M24" s="5">
        <v>150000</v>
      </c>
      <c r="N24" s="14">
        <v>1</v>
      </c>
      <c r="O24" s="5">
        <v>150000</v>
      </c>
      <c r="P24" s="8" t="s">
        <v>42</v>
      </c>
      <c r="Q24" s="7">
        <v>5129</v>
      </c>
      <c r="R24" s="5">
        <v>150000</v>
      </c>
      <c r="S24" s="14" t="s">
        <v>36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01-6-1</vt:lpstr>
      <vt:lpstr>06-3-1</vt:lpstr>
      <vt:lpstr>08-1-1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ANI</cp:lastModifiedBy>
  <dcterms:created xsi:type="dcterms:W3CDTF">2019-05-05T19:34:23Z</dcterms:created>
  <dcterms:modified xsi:type="dcterms:W3CDTF">2025-01-20T11:24:14Z</dcterms:modified>
</cp:coreProperties>
</file>